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Roadway\EngData\"/>
    </mc:Choice>
  </mc:AlternateContent>
  <xr:revisionPtr revIDLastSave="0" documentId="13_ncr:1_{ED2FA641-F547-48C9-9FF2-2781C9A234AE}" xr6:coauthVersionLast="47" xr6:coauthVersionMax="47" xr10:uidLastSave="{00000000-0000-0000-0000-000000000000}"/>
  <bookViews>
    <workbookView xWindow="-108" yWindow="-108" windowWidth="30936" windowHeight="16896" xr2:uid="{F984DCE3-3149-436B-895C-760FEE46CA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I20" i="1"/>
  <c r="J20" i="1"/>
  <c r="G20" i="1"/>
  <c r="H19" i="1"/>
  <c r="H18" i="1"/>
  <c r="H17" i="1"/>
  <c r="H15" i="1"/>
  <c r="H14" i="1"/>
  <c r="G17" i="1"/>
  <c r="F14" i="1"/>
  <c r="J18" i="1"/>
  <c r="J15" i="1"/>
  <c r="J14" i="1"/>
</calcChain>
</file>

<file path=xl/sharedStrings.xml><?xml version="1.0" encoding="utf-8"?>
<sst xmlns="http://schemas.openxmlformats.org/spreadsheetml/2006/main" count="40" uniqueCount="28">
  <si>
    <t>STATION</t>
  </si>
  <si>
    <t>SF</t>
  </si>
  <si>
    <t>TOTALS CARRIED TO GENERAL SUMMARY</t>
  </si>
  <si>
    <t>DRIVE NO.</t>
  </si>
  <si>
    <t>DRIVE MATERIAL</t>
  </si>
  <si>
    <t xml:space="preserve">DRIVE TYPE </t>
  </si>
  <si>
    <t>CADD GENERATED SURFACE AREA</t>
  </si>
  <si>
    <t>PAVEMENT REMOVED</t>
  </si>
  <si>
    <t>SY</t>
  </si>
  <si>
    <t>SUBGRADE COMPACTION</t>
  </si>
  <si>
    <t>AGGREGATE BASE</t>
  </si>
  <si>
    <t>CY</t>
  </si>
  <si>
    <t>7" NON-REINFORCED CONCRETE</t>
  </si>
  <si>
    <t>201+15</t>
  </si>
  <si>
    <t>PERRY SOUTH</t>
  </si>
  <si>
    <t>GRAVEL</t>
  </si>
  <si>
    <t>COMMERCIAL</t>
  </si>
  <si>
    <t>201+93</t>
  </si>
  <si>
    <t>202+42</t>
  </si>
  <si>
    <t>RESIDENTIAL</t>
  </si>
  <si>
    <t>250+87</t>
  </si>
  <si>
    <t>PERRY NORTH</t>
  </si>
  <si>
    <t>CONCRETE</t>
  </si>
  <si>
    <t>203+39</t>
  </si>
  <si>
    <t>302+24</t>
  </si>
  <si>
    <t>WEST AVE SOUTH</t>
  </si>
  <si>
    <t>FIELD</t>
  </si>
  <si>
    <t>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</si>
</sst>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0" fillId="0" borderId="14" xfId="0" applyBorder="1"/>
    <xf numFmtId="2" fontId="3" fillId="0" borderId="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2" fontId="3" fillId="0" borderId="12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3C3BA-2A03-4E15-A6A6-70573B02A00A}">
  <dimension ref="A1:J22"/>
  <sheetViews>
    <sheetView tabSelected="1" zoomScale="80" zoomScaleNormal="80" workbookViewId="0">
      <selection activeCell="L27" sqref="L27"/>
    </sheetView>
  </sheetViews>
  <sheetFormatPr defaultRowHeight="14.4" x14ac:dyDescent="0.3"/>
  <cols>
    <col min="1" max="1" width="8.6640625" customWidth="1"/>
    <col min="2" max="2" width="17.6640625" customWidth="1"/>
    <col min="3" max="3" width="18.5546875" bestFit="1" customWidth="1"/>
    <col min="4" max="4" width="13.109375" customWidth="1"/>
    <col min="5" max="5" width="16.6640625" customWidth="1"/>
    <col min="6" max="10" width="11" customWidth="1"/>
  </cols>
  <sheetData>
    <row r="1" spans="1:10" x14ac:dyDescent="0.3">
      <c r="A1" s="16" t="s">
        <v>3</v>
      </c>
      <c r="B1" s="19" t="s">
        <v>0</v>
      </c>
      <c r="C1" s="19" t="s">
        <v>27</v>
      </c>
      <c r="D1" s="22" t="s">
        <v>4</v>
      </c>
      <c r="E1" s="25" t="s">
        <v>5</v>
      </c>
      <c r="F1" s="7"/>
      <c r="G1" s="1">
        <v>202</v>
      </c>
      <c r="H1" s="1">
        <v>204</v>
      </c>
      <c r="I1" s="6">
        <v>304</v>
      </c>
      <c r="J1" s="1">
        <v>452</v>
      </c>
    </row>
    <row r="2" spans="1:10" x14ac:dyDescent="0.3">
      <c r="A2" s="17"/>
      <c r="B2" s="20"/>
      <c r="C2" s="20"/>
      <c r="D2" s="23"/>
      <c r="E2" s="26"/>
      <c r="F2" s="15" t="s">
        <v>6</v>
      </c>
      <c r="G2" s="15" t="s">
        <v>7</v>
      </c>
      <c r="H2" s="15" t="s">
        <v>9</v>
      </c>
      <c r="I2" s="15" t="s">
        <v>10</v>
      </c>
      <c r="J2" s="15" t="s">
        <v>12</v>
      </c>
    </row>
    <row r="3" spans="1:10" x14ac:dyDescent="0.3">
      <c r="A3" s="17"/>
      <c r="B3" s="20"/>
      <c r="C3" s="20"/>
      <c r="D3" s="23"/>
      <c r="E3" s="26"/>
      <c r="F3" s="15"/>
      <c r="G3" s="15"/>
      <c r="H3" s="15"/>
      <c r="I3" s="15"/>
      <c r="J3" s="15"/>
    </row>
    <row r="4" spans="1:10" x14ac:dyDescent="0.3">
      <c r="A4" s="17"/>
      <c r="B4" s="20"/>
      <c r="C4" s="20"/>
      <c r="D4" s="23"/>
      <c r="E4" s="26"/>
      <c r="F4" s="15"/>
      <c r="G4" s="15"/>
      <c r="H4" s="15"/>
      <c r="I4" s="15"/>
      <c r="J4" s="15"/>
    </row>
    <row r="5" spans="1:10" x14ac:dyDescent="0.3">
      <c r="A5" s="17"/>
      <c r="B5" s="20"/>
      <c r="C5" s="20"/>
      <c r="D5" s="23"/>
      <c r="E5" s="26"/>
      <c r="F5" s="15"/>
      <c r="G5" s="15"/>
      <c r="H5" s="15"/>
      <c r="I5" s="15"/>
      <c r="J5" s="15"/>
    </row>
    <row r="6" spans="1:10" x14ac:dyDescent="0.3">
      <c r="A6" s="17"/>
      <c r="B6" s="20"/>
      <c r="C6" s="20"/>
      <c r="D6" s="23"/>
      <c r="E6" s="26"/>
      <c r="F6" s="15"/>
      <c r="G6" s="15"/>
      <c r="H6" s="15"/>
      <c r="I6" s="15"/>
      <c r="J6" s="15"/>
    </row>
    <row r="7" spans="1:10" x14ac:dyDescent="0.3">
      <c r="A7" s="17"/>
      <c r="B7" s="20"/>
      <c r="C7" s="20"/>
      <c r="D7" s="23"/>
      <c r="E7" s="26"/>
      <c r="F7" s="15"/>
      <c r="G7" s="15"/>
      <c r="H7" s="15"/>
      <c r="I7" s="15"/>
      <c r="J7" s="15"/>
    </row>
    <row r="8" spans="1:10" x14ac:dyDescent="0.3">
      <c r="A8" s="17"/>
      <c r="B8" s="20"/>
      <c r="C8" s="20"/>
      <c r="D8" s="23"/>
      <c r="E8" s="26"/>
      <c r="F8" s="15"/>
      <c r="G8" s="15"/>
      <c r="H8" s="15"/>
      <c r="I8" s="15"/>
      <c r="J8" s="15"/>
    </row>
    <row r="9" spans="1:10" x14ac:dyDescent="0.3">
      <c r="A9" s="17"/>
      <c r="B9" s="20"/>
      <c r="C9" s="20"/>
      <c r="D9" s="23"/>
      <c r="E9" s="26"/>
      <c r="F9" s="15"/>
      <c r="G9" s="15"/>
      <c r="H9" s="15"/>
      <c r="I9" s="15"/>
      <c r="J9" s="15"/>
    </row>
    <row r="10" spans="1:10" x14ac:dyDescent="0.3">
      <c r="A10" s="17"/>
      <c r="B10" s="20"/>
      <c r="C10" s="20"/>
      <c r="D10" s="23"/>
      <c r="E10" s="26"/>
      <c r="F10" s="15"/>
      <c r="G10" s="15"/>
      <c r="H10" s="15"/>
      <c r="I10" s="15"/>
      <c r="J10" s="15"/>
    </row>
    <row r="11" spans="1:10" x14ac:dyDescent="0.3">
      <c r="A11" s="17"/>
      <c r="B11" s="20"/>
      <c r="C11" s="20"/>
      <c r="D11" s="23"/>
      <c r="E11" s="26"/>
      <c r="F11" s="15"/>
      <c r="G11" s="15"/>
      <c r="H11" s="15"/>
      <c r="I11" s="15"/>
      <c r="J11" s="15"/>
    </row>
    <row r="12" spans="1:10" x14ac:dyDescent="0.3">
      <c r="A12" s="17"/>
      <c r="B12" s="20"/>
      <c r="C12" s="20"/>
      <c r="D12" s="23"/>
      <c r="E12" s="26"/>
      <c r="F12" s="15"/>
      <c r="G12" s="15"/>
      <c r="H12" s="15"/>
      <c r="I12" s="15"/>
      <c r="J12" s="15"/>
    </row>
    <row r="13" spans="1:10" ht="15" thickBot="1" x14ac:dyDescent="0.35">
      <c r="A13" s="18"/>
      <c r="B13" s="21"/>
      <c r="C13" s="21"/>
      <c r="D13" s="24"/>
      <c r="E13" s="27"/>
      <c r="F13" s="2" t="s">
        <v>1</v>
      </c>
      <c r="G13" s="2" t="s">
        <v>8</v>
      </c>
      <c r="H13" s="2" t="s">
        <v>8</v>
      </c>
      <c r="I13" s="2" t="s">
        <v>11</v>
      </c>
      <c r="J13" s="2" t="s">
        <v>8</v>
      </c>
    </row>
    <row r="14" spans="1:10" x14ac:dyDescent="0.3">
      <c r="A14" s="3">
        <v>1</v>
      </c>
      <c r="B14" s="3" t="s">
        <v>13</v>
      </c>
      <c r="C14" s="3" t="s">
        <v>14</v>
      </c>
      <c r="D14" s="3" t="s">
        <v>15</v>
      </c>
      <c r="E14" s="3" t="s">
        <v>16</v>
      </c>
      <c r="F14" s="3">
        <f>117.59+321.98</f>
        <v>439.57000000000005</v>
      </c>
      <c r="G14" s="3"/>
      <c r="H14" s="11">
        <f>(117.59+321.98)/9</f>
        <v>48.841111111111118</v>
      </c>
      <c r="I14" s="3">
        <v>10.85</v>
      </c>
      <c r="J14" s="3">
        <f>(290.34)/9</f>
        <v>32.26</v>
      </c>
    </row>
    <row r="15" spans="1:10" x14ac:dyDescent="0.3">
      <c r="A15" s="1">
        <v>2</v>
      </c>
      <c r="B15" s="1" t="s">
        <v>17</v>
      </c>
      <c r="C15" s="1" t="s">
        <v>14</v>
      </c>
      <c r="D15" s="1" t="s">
        <v>15</v>
      </c>
      <c r="E15" s="1" t="s">
        <v>16</v>
      </c>
      <c r="F15" s="13">
        <v>1031.8399999999999</v>
      </c>
      <c r="G15" s="1"/>
      <c r="H15" s="13">
        <f>1031.84/9</f>
        <v>114.64888888888888</v>
      </c>
      <c r="I15" s="1">
        <v>4.17</v>
      </c>
      <c r="J15" s="13">
        <f>511.52/9</f>
        <v>56.835555555555551</v>
      </c>
    </row>
    <row r="16" spans="1:10" x14ac:dyDescent="0.3">
      <c r="A16" s="4">
        <v>3</v>
      </c>
      <c r="B16" s="4" t="s">
        <v>18</v>
      </c>
      <c r="C16" s="4" t="s">
        <v>14</v>
      </c>
      <c r="D16" s="4" t="s">
        <v>15</v>
      </c>
      <c r="E16" s="4" t="s">
        <v>19</v>
      </c>
      <c r="F16" s="14"/>
      <c r="G16" s="1"/>
      <c r="H16" s="14"/>
      <c r="I16" s="1">
        <v>8.68</v>
      </c>
      <c r="J16" s="14"/>
    </row>
    <row r="17" spans="1:10" x14ac:dyDescent="0.3">
      <c r="A17" s="1">
        <v>4</v>
      </c>
      <c r="B17" s="1" t="s">
        <v>20</v>
      </c>
      <c r="C17" s="1" t="s">
        <v>21</v>
      </c>
      <c r="D17" s="1" t="s">
        <v>22</v>
      </c>
      <c r="E17" s="1" t="s">
        <v>16</v>
      </c>
      <c r="F17" s="5">
        <v>343.75</v>
      </c>
      <c r="G17" s="5">
        <f>343.75/9</f>
        <v>38.194444444444443</v>
      </c>
      <c r="H17" s="5">
        <f>343.75/9</f>
        <v>38.194444444444443</v>
      </c>
      <c r="I17" s="1"/>
      <c r="J17" s="1">
        <v>38.19</v>
      </c>
    </row>
    <row r="18" spans="1:10" x14ac:dyDescent="0.3">
      <c r="A18" s="4">
        <v>5</v>
      </c>
      <c r="B18" s="4" t="s">
        <v>23</v>
      </c>
      <c r="C18" s="4" t="s">
        <v>14</v>
      </c>
      <c r="D18" s="4" t="s">
        <v>15</v>
      </c>
      <c r="E18" s="4" t="s">
        <v>19</v>
      </c>
      <c r="F18" s="9">
        <v>170.36</v>
      </c>
      <c r="G18" s="1"/>
      <c r="H18" s="9">
        <f>170.36/9</f>
        <v>18.928888888888892</v>
      </c>
      <c r="I18" s="1">
        <v>4.21</v>
      </c>
      <c r="J18" s="5">
        <f>236.18/9</f>
        <v>26.242222222222225</v>
      </c>
    </row>
    <row r="19" spans="1:10" ht="15" thickBot="1" x14ac:dyDescent="0.35">
      <c r="A19" s="8">
        <v>6</v>
      </c>
      <c r="B19" s="8" t="s">
        <v>24</v>
      </c>
      <c r="C19" s="8" t="s">
        <v>25</v>
      </c>
      <c r="D19" s="8" t="s">
        <v>15</v>
      </c>
      <c r="E19" s="8" t="s">
        <v>26</v>
      </c>
      <c r="F19" s="10">
        <v>317.44</v>
      </c>
      <c r="G19" s="1"/>
      <c r="H19" s="5">
        <f>317.44/9</f>
        <v>35.271111111111111</v>
      </c>
      <c r="I19" s="1">
        <v>5.88</v>
      </c>
      <c r="J19" s="1"/>
    </row>
    <row r="20" spans="1:10" x14ac:dyDescent="0.3">
      <c r="A20" s="30" t="s">
        <v>2</v>
      </c>
      <c r="B20" s="30"/>
      <c r="C20" s="30"/>
      <c r="D20" s="30"/>
      <c r="E20" s="30"/>
      <c r="F20" s="30"/>
      <c r="G20" s="28">
        <f>ROUNDUP(SUM(G14:G19),0)</f>
        <v>39</v>
      </c>
      <c r="H20" s="28">
        <f t="shared" ref="H20:J20" si="0">ROUNDUP(SUM(H14:H19),0)</f>
        <v>256</v>
      </c>
      <c r="I20" s="28">
        <f t="shared" si="0"/>
        <v>34</v>
      </c>
      <c r="J20" s="28">
        <f t="shared" si="0"/>
        <v>154</v>
      </c>
    </row>
    <row r="21" spans="1:10" x14ac:dyDescent="0.3">
      <c r="A21" s="30"/>
      <c r="B21" s="30"/>
      <c r="C21" s="30"/>
      <c r="D21" s="30"/>
      <c r="E21" s="30"/>
      <c r="F21" s="30"/>
      <c r="G21" s="29"/>
      <c r="H21" s="29"/>
      <c r="I21" s="29"/>
      <c r="J21" s="29"/>
    </row>
    <row r="22" spans="1:10" x14ac:dyDescent="0.3">
      <c r="A22" s="12"/>
    </row>
  </sheetData>
  <mergeCells count="18">
    <mergeCell ref="J20:J21"/>
    <mergeCell ref="A20:F21"/>
    <mergeCell ref="G20:G21"/>
    <mergeCell ref="H20:H21"/>
    <mergeCell ref="I20:I21"/>
    <mergeCell ref="A1:A13"/>
    <mergeCell ref="B1:B13"/>
    <mergeCell ref="C1:C13"/>
    <mergeCell ref="D1:D13"/>
    <mergeCell ref="E1:E13"/>
    <mergeCell ref="J15:J16"/>
    <mergeCell ref="F15:F16"/>
    <mergeCell ref="H15:H16"/>
    <mergeCell ref="F2:F12"/>
    <mergeCell ref="G2:G12"/>
    <mergeCell ref="H2:H12"/>
    <mergeCell ref="I2:I12"/>
    <mergeCell ref="J2:J12"/>
  </mergeCells>
  <conditionalFormatting sqref="B15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2023-11-01T14:49:41Z</dcterms:created>
  <dcterms:modified xsi:type="dcterms:W3CDTF">2024-04-15T13:23:03Z</dcterms:modified>
</cp:coreProperties>
</file>